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6F31B459-2555-4F5B-A879-3BF578EE0EB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I29" i="4" l="1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</calcChain>
</file>

<file path=xl/sharedStrings.xml><?xml version="1.0" encoding="utf-8"?>
<sst xmlns="http://schemas.openxmlformats.org/spreadsheetml/2006/main" count="58" uniqueCount="39">
  <si>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</si>
  <si>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</si>
  <si>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</si>
  <si>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</si>
  <si>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</si>
  <si>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</si>
  <si>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</si>
  <si>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</si>
  <si>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</si>
  <si>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</si>
  <si>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</si>
  <si>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</si>
  <si>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</si>
  <si>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</si>
  <si>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</si>
  <si>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</si>
  <si>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</si>
  <si>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</si>
  <si>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</si>
  <si>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</si>
  <si>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</si>
  <si>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</si>
  <si>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</si>
  <si>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</si>
  <si>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</si>
  <si>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</si>
  <si>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</si>
  <si>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</si>
  <si>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</si>
  <si>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</si>
  <si>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</si>
  <si>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</si>
  <si>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</si>
  <si>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</si>
  <si>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</si>
  <si>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</si>
  <si>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</si>
  <si>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(I-IV 2024. godine (p))
</t>
  </si>
  <si>
    <t>(p) preliminarni podaci /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</si>
</sst>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0"/>
      <color indexed="8"/>
      <name val="Arial"/>
    </font>
    <font>
      <sz val="8"/>
      <color indexed="8"/>
      <name val="Arial Nova"/>
    </font>
    <font>
      <b/>
      <sz val="8"/>
      <color indexed="8"/>
      <name val="Arial Nova"/>
    </font>
    <font>
      <b/>
      <sz val="8"/>
      <color indexed="8"/>
      <name val="Arial Nova"/>
      <family val="2"/>
    </font>
    <font>
      <sz val="8"/>
      <color indexed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 wrapText="1"/>
    </xf>
    <xf numFmtId="0" fontId="3" fillId="0" borderId="2" xfId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5" fillId="0" borderId="0" xfId="2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2" fontId="3" fillId="0" borderId="2" xfId="1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right"/>
    </xf>
    <xf numFmtId="1" fontId="3" fillId="0" borderId="2" xfId="1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right" wrapText="1"/>
    </xf>
    <xf numFmtId="0" fontId="14" fillId="0" borderId="1" xfId="4" applyFont="1" applyFill="1" applyBorder="1" applyAlignment="1">
      <alignment horizontal="right" wrapText="1"/>
    </xf>
    <xf numFmtId="2" fontId="16" fillId="0" borderId="1" xfId="4" applyNumberFormat="1" applyFont="1" applyFill="1" applyBorder="1" applyAlignment="1">
      <alignment horizontal="right" wrapText="1"/>
    </xf>
    <xf numFmtId="2" fontId="15" fillId="0" borderId="1" xfId="4" applyNumberFormat="1" applyFont="1" applyFill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opstine" xfId="2" xr:uid="{00000000-0005-0000-0000-000001000000}"/>
    <cellStyle name="Normal_opstine_1" xfId="4" xr:uid="{00000000-0005-0000-0000-000002000000}"/>
    <cellStyle name="Normal_Sheet2" xfId="3" xr:uid="{00000000-0005-0000-0000-000003000000}"/>
    <cellStyle name="Normal_Sheet3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tabSelected="1" topLeftCell="A5" workbookViewId="0">
      <selection activeCell="G35" sqref="G35"/>
    </sheetView>
  </sheetViews>
  <sheetFormatPr defaultRowHeight="15" x14ac:dyDescent="0.25"/>
  <cols>
    <col min="1" max="1" width="15.5703125" customWidth="1"/>
    <col min="5" max="7" width="9.140625" style="10"/>
    <col min="10" max="10" width="10" customWidth="1"/>
    <col min="11" max="11" width="9.7109375" customWidth="1"/>
  </cols>
  <sheetData>
    <row r="1" spans="1:12" ht="44.25" customHeight="1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23.25" customHeight="1" x14ac:dyDescent="0.25">
      <c r="A2" s="21"/>
      <c r="B2" s="22" t="s">
        <v>26</v>
      </c>
      <c r="C2" s="22"/>
      <c r="D2" s="22"/>
      <c r="E2" s="22" t="s">
        <v>28</v>
      </c>
      <c r="F2" s="22"/>
      <c r="G2" s="22"/>
      <c r="H2" s="22" t="s">
        <v>29</v>
      </c>
      <c r="I2" s="22" t="s">
        <v>30</v>
      </c>
      <c r="J2" s="23" t="s">
        <v>31</v>
      </c>
      <c r="K2" s="24"/>
    </row>
    <row r="3" spans="1:12" ht="38.25" customHeight="1" x14ac:dyDescent="0.25">
      <c r="A3" s="21"/>
      <c r="B3" s="12" t="s">
        <v>32</v>
      </c>
      <c r="C3" s="12" t="s">
        <v>33</v>
      </c>
      <c r="D3" s="12" t="s">
        <v>34</v>
      </c>
      <c r="E3" s="12" t="s">
        <v>32</v>
      </c>
      <c r="F3" s="12" t="s">
        <v>33</v>
      </c>
      <c r="G3" s="12" t="s">
        <v>34</v>
      </c>
      <c r="H3" s="22"/>
      <c r="I3" s="22"/>
      <c r="J3" s="15" t="s">
        <v>35</v>
      </c>
      <c r="K3" s="15" t="s">
        <v>27</v>
      </c>
    </row>
    <row r="4" spans="1:12" ht="21.75" x14ac:dyDescent="0.25">
      <c r="A4" s="3" t="s">
        <v>24</v>
      </c>
      <c r="B4" s="17">
        <v>2246</v>
      </c>
      <c r="C4" s="17">
        <v>1139</v>
      </c>
      <c r="D4" s="17">
        <v>1107</v>
      </c>
      <c r="E4" s="17">
        <v>2322</v>
      </c>
      <c r="F4" s="17">
        <v>1179</v>
      </c>
      <c r="G4" s="17">
        <v>1143</v>
      </c>
      <c r="H4" s="19">
        <f>+B4/E4</f>
        <v>0.96726959517657196</v>
      </c>
      <c r="I4" s="17">
        <f>+B4-E4</f>
        <v>-76</v>
      </c>
      <c r="J4" s="17">
        <v>626</v>
      </c>
      <c r="K4" s="17">
        <v>198</v>
      </c>
      <c r="L4" s="10"/>
    </row>
    <row r="5" spans="1:12" x14ac:dyDescent="0.25">
      <c r="A5" s="4" t="s">
        <v>25</v>
      </c>
      <c r="B5" s="16">
        <v>8</v>
      </c>
      <c r="C5" s="16">
        <v>4</v>
      </c>
      <c r="D5" s="16">
        <v>4</v>
      </c>
      <c r="E5" s="16">
        <v>22</v>
      </c>
      <c r="F5" s="16">
        <v>12</v>
      </c>
      <c r="G5" s="16">
        <v>10</v>
      </c>
      <c r="H5" s="18">
        <f t="shared" ref="H5:H29" si="0">+B5/E5</f>
        <v>0.36363636363636365</v>
      </c>
      <c r="I5" s="16">
        <f t="shared" ref="I5:I29" si="1">+B5-E5</f>
        <v>-14</v>
      </c>
      <c r="J5" s="16">
        <v>5</v>
      </c>
      <c r="K5" s="16" t="s">
        <v>36</v>
      </c>
      <c r="L5" s="10"/>
    </row>
    <row r="6" spans="1:12" x14ac:dyDescent="0.25">
      <c r="A6" s="4" t="s">
        <v>0</v>
      </c>
      <c r="B6" s="16">
        <v>164</v>
      </c>
      <c r="C6" s="16">
        <v>76</v>
      </c>
      <c r="D6" s="16">
        <v>88</v>
      </c>
      <c r="E6" s="16">
        <v>165</v>
      </c>
      <c r="F6" s="16">
        <v>81</v>
      </c>
      <c r="G6" s="16">
        <v>84</v>
      </c>
      <c r="H6" s="18">
        <f t="shared" si="0"/>
        <v>0.9939393939393939</v>
      </c>
      <c r="I6" s="16">
        <f t="shared" si="1"/>
        <v>-1</v>
      </c>
      <c r="J6" s="16">
        <v>64</v>
      </c>
      <c r="K6" s="16">
        <v>26</v>
      </c>
      <c r="L6" s="10"/>
    </row>
    <row r="7" spans="1:12" x14ac:dyDescent="0.25">
      <c r="A7" s="4" t="s">
        <v>1</v>
      </c>
      <c r="B7" s="16">
        <v>104</v>
      </c>
      <c r="C7" s="16">
        <v>51</v>
      </c>
      <c r="D7" s="16">
        <v>53</v>
      </c>
      <c r="E7" s="16">
        <v>120</v>
      </c>
      <c r="F7" s="16">
        <v>66</v>
      </c>
      <c r="G7" s="16">
        <v>54</v>
      </c>
      <c r="H7" s="18">
        <f t="shared" si="0"/>
        <v>0.8666666666666667</v>
      </c>
      <c r="I7" s="16">
        <f t="shared" si="1"/>
        <v>-16</v>
      </c>
      <c r="J7" s="16">
        <v>32</v>
      </c>
      <c r="K7" s="16" t="s">
        <v>36</v>
      </c>
      <c r="L7" s="10"/>
    </row>
    <row r="8" spans="1:12" x14ac:dyDescent="0.25">
      <c r="A8" s="4" t="s">
        <v>2</v>
      </c>
      <c r="B8" s="16">
        <v>148</v>
      </c>
      <c r="C8" s="16">
        <v>77</v>
      </c>
      <c r="D8" s="16">
        <v>71</v>
      </c>
      <c r="E8" s="16">
        <v>139</v>
      </c>
      <c r="F8" s="16">
        <v>65</v>
      </c>
      <c r="G8" s="16">
        <v>74</v>
      </c>
      <c r="H8" s="18">
        <f t="shared" si="0"/>
        <v>1.064748201438849</v>
      </c>
      <c r="I8" s="16">
        <f t="shared" si="1"/>
        <v>9</v>
      </c>
      <c r="J8" s="16">
        <v>41</v>
      </c>
      <c r="K8" s="16" t="s">
        <v>36</v>
      </c>
      <c r="L8" s="10"/>
    </row>
    <row r="9" spans="1:12" x14ac:dyDescent="0.25">
      <c r="A9" s="4" t="s">
        <v>3</v>
      </c>
      <c r="B9" s="16">
        <v>124</v>
      </c>
      <c r="C9" s="16">
        <v>64</v>
      </c>
      <c r="D9" s="16">
        <v>60</v>
      </c>
      <c r="E9" s="16">
        <v>61</v>
      </c>
      <c r="F9" s="16">
        <v>29</v>
      </c>
      <c r="G9" s="16">
        <v>32</v>
      </c>
      <c r="H9" s="18">
        <f t="shared" si="0"/>
        <v>2.0327868852459017</v>
      </c>
      <c r="I9" s="16">
        <f t="shared" si="1"/>
        <v>63</v>
      </c>
      <c r="J9" s="16">
        <v>22</v>
      </c>
      <c r="K9" s="16" t="s">
        <v>36</v>
      </c>
      <c r="L9" s="10"/>
    </row>
    <row r="10" spans="1:12" x14ac:dyDescent="0.25">
      <c r="A10" s="4" t="s">
        <v>4</v>
      </c>
      <c r="B10" s="16">
        <v>44</v>
      </c>
      <c r="C10" s="16">
        <v>20</v>
      </c>
      <c r="D10" s="16">
        <v>24</v>
      </c>
      <c r="E10" s="16">
        <v>86</v>
      </c>
      <c r="F10" s="16">
        <v>48</v>
      </c>
      <c r="G10" s="16">
        <v>38</v>
      </c>
      <c r="H10" s="18">
        <f t="shared" si="0"/>
        <v>0.51162790697674421</v>
      </c>
      <c r="I10" s="16">
        <f t="shared" si="1"/>
        <v>-42</v>
      </c>
      <c r="J10" s="16">
        <v>14</v>
      </c>
      <c r="K10" s="16">
        <v>1</v>
      </c>
      <c r="L10" s="10"/>
    </row>
    <row r="11" spans="1:12" x14ac:dyDescent="0.25">
      <c r="A11" s="4" t="s">
        <v>5</v>
      </c>
      <c r="B11" s="16">
        <v>50</v>
      </c>
      <c r="C11" s="16">
        <v>25</v>
      </c>
      <c r="D11" s="16">
        <v>25</v>
      </c>
      <c r="E11" s="16">
        <v>65</v>
      </c>
      <c r="F11" s="16">
        <v>38</v>
      </c>
      <c r="G11" s="16">
        <v>27</v>
      </c>
      <c r="H11" s="18">
        <f t="shared" si="0"/>
        <v>0.76923076923076927</v>
      </c>
      <c r="I11" s="16">
        <f t="shared" si="1"/>
        <v>-15</v>
      </c>
      <c r="J11" s="16">
        <v>4</v>
      </c>
      <c r="K11" s="16">
        <v>7</v>
      </c>
      <c r="L11" s="10"/>
    </row>
    <row r="12" spans="1:12" x14ac:dyDescent="0.25">
      <c r="A12" s="4" t="s">
        <v>6</v>
      </c>
      <c r="B12" s="16">
        <v>14</v>
      </c>
      <c r="C12" s="16">
        <v>6</v>
      </c>
      <c r="D12" s="16">
        <v>8</v>
      </c>
      <c r="E12" s="16">
        <v>13</v>
      </c>
      <c r="F12" s="16">
        <v>3</v>
      </c>
      <c r="G12" s="16">
        <v>10</v>
      </c>
      <c r="H12" s="18">
        <f t="shared" si="0"/>
        <v>1.0769230769230769</v>
      </c>
      <c r="I12" s="16">
        <f t="shared" si="1"/>
        <v>1</v>
      </c>
      <c r="J12" s="16">
        <v>2</v>
      </c>
      <c r="K12" s="16" t="s">
        <v>36</v>
      </c>
      <c r="L12" s="10"/>
    </row>
    <row r="13" spans="1:12" x14ac:dyDescent="0.25">
      <c r="A13" s="4" t="s">
        <v>7</v>
      </c>
      <c r="B13" s="16">
        <v>90</v>
      </c>
      <c r="C13" s="16">
        <v>46</v>
      </c>
      <c r="D13" s="16">
        <v>44</v>
      </c>
      <c r="E13" s="16">
        <v>128</v>
      </c>
      <c r="F13" s="16">
        <v>60</v>
      </c>
      <c r="G13" s="16">
        <v>68</v>
      </c>
      <c r="H13" s="18">
        <f t="shared" si="0"/>
        <v>0.703125</v>
      </c>
      <c r="I13" s="16">
        <f t="shared" si="1"/>
        <v>-38</v>
      </c>
      <c r="J13" s="16">
        <v>31</v>
      </c>
      <c r="K13" s="16">
        <v>16</v>
      </c>
      <c r="L13" s="10"/>
    </row>
    <row r="14" spans="1:12" x14ac:dyDescent="0.25">
      <c r="A14" s="4" t="s">
        <v>8</v>
      </c>
      <c r="B14" s="16">
        <v>27</v>
      </c>
      <c r="C14" s="16">
        <v>16</v>
      </c>
      <c r="D14" s="16">
        <v>11</v>
      </c>
      <c r="E14" s="16">
        <v>40</v>
      </c>
      <c r="F14" s="16">
        <v>20</v>
      </c>
      <c r="G14" s="16">
        <v>20</v>
      </c>
      <c r="H14" s="18">
        <f t="shared" si="0"/>
        <v>0.67500000000000004</v>
      </c>
      <c r="I14" s="16">
        <f t="shared" si="1"/>
        <v>-13</v>
      </c>
      <c r="J14" s="16">
        <v>2</v>
      </c>
      <c r="K14" s="16" t="s">
        <v>36</v>
      </c>
      <c r="L14" s="10"/>
    </row>
    <row r="15" spans="1:12" x14ac:dyDescent="0.25">
      <c r="A15" s="4" t="s">
        <v>9</v>
      </c>
      <c r="B15" s="16">
        <v>64</v>
      </c>
      <c r="C15" s="16">
        <v>36</v>
      </c>
      <c r="D15" s="16">
        <v>28</v>
      </c>
      <c r="E15" s="16">
        <v>89</v>
      </c>
      <c r="F15" s="16">
        <v>39</v>
      </c>
      <c r="G15" s="16">
        <v>50</v>
      </c>
      <c r="H15" s="18">
        <f t="shared" si="0"/>
        <v>0.7191011235955056</v>
      </c>
      <c r="I15" s="16">
        <f t="shared" si="1"/>
        <v>-25</v>
      </c>
      <c r="J15" s="16">
        <v>19</v>
      </c>
      <c r="K15" s="16" t="s">
        <v>36</v>
      </c>
      <c r="L15" s="10"/>
    </row>
    <row r="16" spans="1:12" x14ac:dyDescent="0.25">
      <c r="A16" s="4" t="s">
        <v>10</v>
      </c>
      <c r="B16" s="16">
        <v>9</v>
      </c>
      <c r="C16" s="16">
        <v>5</v>
      </c>
      <c r="D16" s="16">
        <v>4</v>
      </c>
      <c r="E16" s="16">
        <v>36</v>
      </c>
      <c r="F16" s="16">
        <v>16</v>
      </c>
      <c r="G16" s="16">
        <v>20</v>
      </c>
      <c r="H16" s="18">
        <f t="shared" si="0"/>
        <v>0.25</v>
      </c>
      <c r="I16" s="16">
        <f t="shared" si="1"/>
        <v>-27</v>
      </c>
      <c r="J16" s="16">
        <v>0</v>
      </c>
      <c r="K16" s="16" t="s">
        <v>36</v>
      </c>
      <c r="L16" s="10"/>
    </row>
    <row r="17" spans="1:12" x14ac:dyDescent="0.25">
      <c r="A17" s="4" t="s">
        <v>11</v>
      </c>
      <c r="B17" s="16">
        <v>230</v>
      </c>
      <c r="C17" s="16">
        <v>121</v>
      </c>
      <c r="D17" s="16">
        <v>109</v>
      </c>
      <c r="E17" s="16">
        <v>273</v>
      </c>
      <c r="F17" s="16">
        <v>139</v>
      </c>
      <c r="G17" s="16">
        <v>134</v>
      </c>
      <c r="H17" s="18">
        <f t="shared" si="0"/>
        <v>0.8424908424908425</v>
      </c>
      <c r="I17" s="16">
        <f t="shared" si="1"/>
        <v>-43</v>
      </c>
      <c r="J17" s="16">
        <v>81</v>
      </c>
      <c r="K17" s="16">
        <v>8</v>
      </c>
      <c r="L17" s="10"/>
    </row>
    <row r="18" spans="1:12" x14ac:dyDescent="0.25">
      <c r="A18" s="4" t="s">
        <v>12</v>
      </c>
      <c r="B18" s="16">
        <v>12</v>
      </c>
      <c r="C18" s="16">
        <v>2</v>
      </c>
      <c r="D18" s="16">
        <v>10</v>
      </c>
      <c r="E18" s="16">
        <v>23</v>
      </c>
      <c r="F18" s="16">
        <v>14</v>
      </c>
      <c r="G18" s="16">
        <v>9</v>
      </c>
      <c r="H18" s="18">
        <f t="shared" si="0"/>
        <v>0.52173913043478259</v>
      </c>
      <c r="I18" s="16">
        <f t="shared" si="1"/>
        <v>-11</v>
      </c>
      <c r="J18" s="16">
        <v>7</v>
      </c>
      <c r="K18" s="16" t="s">
        <v>36</v>
      </c>
      <c r="L18" s="10"/>
    </row>
    <row r="19" spans="1:12" x14ac:dyDescent="0.25">
      <c r="A19" s="4" t="s">
        <v>13</v>
      </c>
      <c r="B19" s="16">
        <v>39</v>
      </c>
      <c r="C19" s="16">
        <v>18</v>
      </c>
      <c r="D19" s="16">
        <v>21</v>
      </c>
      <c r="E19" s="16">
        <v>26</v>
      </c>
      <c r="F19" s="16">
        <v>14</v>
      </c>
      <c r="G19" s="16">
        <v>12</v>
      </c>
      <c r="H19" s="18">
        <f t="shared" si="0"/>
        <v>1.5</v>
      </c>
      <c r="I19" s="16">
        <f t="shared" si="1"/>
        <v>13</v>
      </c>
      <c r="J19" s="16">
        <v>9</v>
      </c>
      <c r="K19" s="16" t="s">
        <v>36</v>
      </c>
      <c r="L19" s="10"/>
    </row>
    <row r="20" spans="1:12" x14ac:dyDescent="0.25">
      <c r="A20" s="4" t="s">
        <v>14</v>
      </c>
      <c r="B20" s="16">
        <v>58</v>
      </c>
      <c r="C20" s="16">
        <v>22</v>
      </c>
      <c r="D20" s="16">
        <v>36</v>
      </c>
      <c r="E20" s="16">
        <v>149</v>
      </c>
      <c r="F20" s="16">
        <v>74</v>
      </c>
      <c r="G20" s="16">
        <v>75</v>
      </c>
      <c r="H20" s="18">
        <f t="shared" si="0"/>
        <v>0.38926174496644295</v>
      </c>
      <c r="I20" s="16">
        <f t="shared" si="1"/>
        <v>-91</v>
      </c>
      <c r="J20" s="16">
        <v>19</v>
      </c>
      <c r="K20" s="16">
        <v>8</v>
      </c>
      <c r="L20" s="10"/>
    </row>
    <row r="21" spans="1:12" x14ac:dyDescent="0.25">
      <c r="A21" s="4" t="s">
        <v>15</v>
      </c>
      <c r="B21" s="16">
        <v>7</v>
      </c>
      <c r="C21" s="16">
        <v>4</v>
      </c>
      <c r="D21" s="16">
        <v>3</v>
      </c>
      <c r="E21" s="16">
        <v>21</v>
      </c>
      <c r="F21" s="16">
        <v>13</v>
      </c>
      <c r="G21" s="16">
        <v>8</v>
      </c>
      <c r="H21" s="18">
        <f t="shared" si="0"/>
        <v>0.33333333333333331</v>
      </c>
      <c r="I21" s="16">
        <f t="shared" si="1"/>
        <v>-14</v>
      </c>
      <c r="J21" s="16">
        <v>3</v>
      </c>
      <c r="K21" s="16" t="s">
        <v>36</v>
      </c>
      <c r="L21" s="10"/>
    </row>
    <row r="22" spans="1:12" x14ac:dyDescent="0.25">
      <c r="A22" s="4" t="s">
        <v>16</v>
      </c>
      <c r="B22" s="16">
        <v>727</v>
      </c>
      <c r="C22" s="16">
        <v>392</v>
      </c>
      <c r="D22" s="16">
        <v>335</v>
      </c>
      <c r="E22" s="16">
        <v>575</v>
      </c>
      <c r="F22" s="16">
        <v>281</v>
      </c>
      <c r="G22" s="16">
        <v>294</v>
      </c>
      <c r="H22" s="18">
        <f t="shared" si="0"/>
        <v>1.2643478260869565</v>
      </c>
      <c r="I22" s="16">
        <f t="shared" si="1"/>
        <v>152</v>
      </c>
      <c r="J22" s="16">
        <v>164</v>
      </c>
      <c r="K22" s="16">
        <v>123</v>
      </c>
      <c r="L22" s="10"/>
    </row>
    <row r="23" spans="1:12" x14ac:dyDescent="0.25">
      <c r="A23" s="4" t="s">
        <v>17</v>
      </c>
      <c r="B23" s="16">
        <v>84</v>
      </c>
      <c r="C23" s="16">
        <v>40</v>
      </c>
      <c r="D23" s="16">
        <v>44</v>
      </c>
      <c r="E23" s="16">
        <v>41</v>
      </c>
      <c r="F23" s="16">
        <v>23</v>
      </c>
      <c r="G23" s="16">
        <v>18</v>
      </c>
      <c r="H23" s="18">
        <f t="shared" si="0"/>
        <v>2.0487804878048781</v>
      </c>
      <c r="I23" s="16">
        <f t="shared" si="1"/>
        <v>43</v>
      </c>
      <c r="J23" s="16">
        <v>43</v>
      </c>
      <c r="K23" s="16">
        <v>9</v>
      </c>
      <c r="L23" s="10"/>
    </row>
    <row r="24" spans="1:12" x14ac:dyDescent="0.25">
      <c r="A24" s="4" t="s">
        <v>18</v>
      </c>
      <c r="B24" s="16">
        <v>3</v>
      </c>
      <c r="C24" s="16">
        <v>1</v>
      </c>
      <c r="D24" s="16">
        <v>2</v>
      </c>
      <c r="E24" s="16">
        <v>7</v>
      </c>
      <c r="F24" s="16">
        <v>4</v>
      </c>
      <c r="G24" s="16">
        <v>3</v>
      </c>
      <c r="H24" s="18">
        <f t="shared" si="0"/>
        <v>0.42857142857142855</v>
      </c>
      <c r="I24" s="16">
        <f t="shared" si="1"/>
        <v>-4</v>
      </c>
      <c r="J24" s="16">
        <v>1</v>
      </c>
      <c r="K24" s="16" t="s">
        <v>36</v>
      </c>
      <c r="L24" s="10"/>
    </row>
    <row r="25" spans="1:12" x14ac:dyDescent="0.25">
      <c r="A25" s="4" t="s">
        <v>19</v>
      </c>
      <c r="B25" s="16">
        <v>59</v>
      </c>
      <c r="C25" s="16">
        <v>23</v>
      </c>
      <c r="D25" s="16">
        <v>36</v>
      </c>
      <c r="E25" s="16">
        <v>43</v>
      </c>
      <c r="F25" s="16">
        <v>23</v>
      </c>
      <c r="G25" s="16">
        <v>20</v>
      </c>
      <c r="H25" s="18">
        <f t="shared" si="0"/>
        <v>1.3720930232558139</v>
      </c>
      <c r="I25" s="16">
        <f t="shared" si="1"/>
        <v>16</v>
      </c>
      <c r="J25" s="16">
        <v>13</v>
      </c>
      <c r="K25" s="16" t="s">
        <v>36</v>
      </c>
      <c r="L25" s="10"/>
    </row>
    <row r="26" spans="1:12" x14ac:dyDescent="0.25">
      <c r="A26" s="4" t="s">
        <v>20</v>
      </c>
      <c r="B26" s="16">
        <v>41</v>
      </c>
      <c r="C26" s="16">
        <v>18</v>
      </c>
      <c r="D26" s="16">
        <v>23</v>
      </c>
      <c r="E26" s="16">
        <v>39</v>
      </c>
      <c r="F26" s="16">
        <v>19</v>
      </c>
      <c r="G26" s="16">
        <v>20</v>
      </c>
      <c r="H26" s="18">
        <f t="shared" si="0"/>
        <v>1.0512820512820513</v>
      </c>
      <c r="I26" s="16">
        <f t="shared" si="1"/>
        <v>2</v>
      </c>
      <c r="J26" s="16">
        <v>19</v>
      </c>
      <c r="K26" s="16" t="s">
        <v>36</v>
      </c>
      <c r="L26" s="10"/>
    </row>
    <row r="27" spans="1:12" x14ac:dyDescent="0.25">
      <c r="A27" s="4" t="s">
        <v>21</v>
      </c>
      <c r="B27" s="16">
        <v>55</v>
      </c>
      <c r="C27" s="16">
        <v>27</v>
      </c>
      <c r="D27" s="16">
        <v>28</v>
      </c>
      <c r="E27" s="16">
        <v>80</v>
      </c>
      <c r="F27" s="16">
        <v>49</v>
      </c>
      <c r="G27" s="16">
        <v>31</v>
      </c>
      <c r="H27" s="18">
        <f t="shared" si="0"/>
        <v>0.6875</v>
      </c>
      <c r="I27" s="16">
        <f t="shared" si="1"/>
        <v>-25</v>
      </c>
      <c r="J27" s="16">
        <v>15</v>
      </c>
      <c r="K27" s="16" t="s">
        <v>36</v>
      </c>
      <c r="L27" s="10"/>
    </row>
    <row r="28" spans="1:12" x14ac:dyDescent="0.25">
      <c r="A28" s="4" t="s">
        <v>23</v>
      </c>
      <c r="B28" s="16">
        <v>76</v>
      </c>
      <c r="C28" s="16">
        <v>39</v>
      </c>
      <c r="D28" s="16">
        <v>37</v>
      </c>
      <c r="E28" s="16">
        <v>64</v>
      </c>
      <c r="F28" s="16">
        <v>37</v>
      </c>
      <c r="G28" s="16">
        <v>27</v>
      </c>
      <c r="H28" s="18">
        <f t="shared" si="0"/>
        <v>1.1875</v>
      </c>
      <c r="I28" s="16">
        <f t="shared" si="1"/>
        <v>12</v>
      </c>
      <c r="J28" s="16">
        <v>13</v>
      </c>
      <c r="K28" s="16" t="s">
        <v>36</v>
      </c>
      <c r="L28" s="10"/>
    </row>
    <row r="29" spans="1:12" x14ac:dyDescent="0.25">
      <c r="A29" s="4" t="s">
        <v>22</v>
      </c>
      <c r="B29" s="16">
        <v>9</v>
      </c>
      <c r="C29" s="16">
        <v>6</v>
      </c>
      <c r="D29" s="16">
        <v>3</v>
      </c>
      <c r="E29" s="16">
        <v>17</v>
      </c>
      <c r="F29" s="16">
        <v>12</v>
      </c>
      <c r="G29" s="16">
        <v>5</v>
      </c>
      <c r="H29" s="18">
        <f t="shared" si="0"/>
        <v>0.52941176470588236</v>
      </c>
      <c r="I29" s="16">
        <f t="shared" si="1"/>
        <v>-8</v>
      </c>
      <c r="J29" s="16">
        <v>3</v>
      </c>
      <c r="K29" s="16" t="s">
        <v>36</v>
      </c>
      <c r="L29" s="10"/>
    </row>
    <row r="30" spans="1:12" x14ac:dyDescent="0.25">
      <c r="A30" s="5" t="s">
        <v>38</v>
      </c>
      <c r="B30" s="14"/>
      <c r="C30" s="2"/>
      <c r="D30" s="2"/>
      <c r="E30" s="2"/>
      <c r="F30" s="2"/>
      <c r="G30" s="2"/>
      <c r="H30" s="11"/>
      <c r="I30" s="2"/>
      <c r="J30" s="1"/>
      <c r="K30" s="1"/>
      <c r="L30" s="10"/>
    </row>
    <row r="31" spans="1:12" x14ac:dyDescent="0.25">
      <c r="A31" s="5"/>
      <c r="B31" s="10"/>
      <c r="C31" s="10"/>
      <c r="D31" s="10"/>
      <c r="H31" s="10"/>
      <c r="I31" s="13"/>
    </row>
    <row r="32" spans="1:12" x14ac:dyDescent="0.25">
      <c r="B32" s="10"/>
    </row>
    <row r="33" spans="2:2" x14ac:dyDescent="0.25">
      <c r="B33" s="10"/>
    </row>
    <row r="34" spans="2:2" x14ac:dyDescent="0.25">
      <c r="B34" s="6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8"/>
    </row>
    <row r="59" spans="2:2" x14ac:dyDescent="0.25">
      <c r="B59" s="8"/>
    </row>
    <row r="60" spans="2:2" x14ac:dyDescent="0.25">
      <c r="B60" s="9"/>
    </row>
    <row r="61" spans="2:2" x14ac:dyDescent="0.25">
      <c r="B61" s="9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2024-06-21T06:27:58Z</dcterms:modified>
</cp:coreProperties>
</file>